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угач.6А" sheetId="1" r:id="rId1"/>
  </sheets>
  <externalReferences>
    <externalReference r:id="rId2"/>
  </externalReferences>
  <definedNames>
    <definedName name="Z_6E36EA37_049E_4FAE_B719_2847CD16F858_.wvu.Cols" localSheetId="0" hidden="1">Пугач.6А!$F:$H,Пугач.6А!$L:$O</definedName>
    <definedName name="Z_6E36EA37_049E_4FAE_B719_2847CD16F858_.wvu.Rows" localSheetId="0" hidden="1">Пугач.6А!$42:$45</definedName>
    <definedName name="Z_73C0D023_21BD_4441_8EFA_957546C15799_.wvu.Cols" localSheetId="0" hidden="1">Пугач.6А!$F:$H,Пугач.6А!$L:$O</definedName>
    <definedName name="Z_73C0D023_21BD_4441_8EFA_957546C15799_.wvu.Rows" localSheetId="0" hidden="1">Пугач.6А!$42:$45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N25"/>
  <c r="N50" s="1"/>
  <c r="M25"/>
  <c r="M50" s="1"/>
  <c r="L25"/>
  <c r="L50" s="1"/>
  <c r="G24"/>
  <c r="G49" s="1"/>
  <c r="E3"/>
  <c r="F54" l="1"/>
  <c r="F57" s="1"/>
  <c r="I25"/>
  <c r="H28"/>
  <c r="H32"/>
  <c r="I32"/>
  <c r="H35"/>
  <c r="H39"/>
  <c r="I39"/>
  <c r="H41"/>
  <c r="H49"/>
  <c r="G33"/>
  <c r="H33" s="1"/>
  <c r="G42"/>
  <c r="H42" s="1"/>
  <c r="G44"/>
  <c r="H44" s="1"/>
  <c r="G27"/>
  <c r="G28"/>
  <c r="G29"/>
  <c r="H29" s="1"/>
  <c r="G30"/>
  <c r="H30" s="1"/>
  <c r="G31"/>
  <c r="H31" s="1"/>
  <c r="G32"/>
  <c r="G34"/>
  <c r="H34" s="1"/>
  <c r="G35"/>
  <c r="G36"/>
  <c r="H36" s="1"/>
  <c r="G37"/>
  <c r="H37" s="1"/>
  <c r="G38"/>
  <c r="H38" s="1"/>
  <c r="G39"/>
  <c r="G40"/>
  <c r="H40" s="1"/>
  <c r="G41"/>
  <c r="G43"/>
  <c r="H43" s="1"/>
  <c r="G45"/>
  <c r="H45" s="1"/>
  <c r="G46"/>
  <c r="H46" s="1"/>
  <c r="G47"/>
  <c r="H47" s="1"/>
  <c r="G48"/>
  <c r="H48" s="1"/>
  <c r="G26" l="1"/>
  <c r="G50" s="1"/>
  <c r="G59" s="1"/>
  <c r="I50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<sst xmlns="http://schemas.openxmlformats.org/spreadsheetml/2006/main" count="65" uniqueCount="54">
  <si>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ул.Пугачевская,6А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</si>
  <si>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</si>
  <si>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</si>
  <si>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</si>
  <si>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</si>
  <si>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</si>
  <si>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</si>
  <si>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01.02.2012г</t>
  </si>
  <si>
    <t>Услуги</t>
  </si>
  <si>
    <t>начислено</t>
  </si>
  <si>
    <t>оплачено</t>
  </si>
  <si>
    <t>задолженность с нарастающим итогом с 01.02.2012г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</si>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</sst>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I38" sqref="I38"/>
    </sheetView>
  </sheetViews>
  <sheetFormatPr defaultColWidth="9.140625" defaultRowHeight="12.75"/>
  <cols>
    <col min="1" max="3" width="9.140625" style="1"/>
    <col min="4" max="4" width="25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8" customHeight="1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12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1671.2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1671.2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458304.18</v>
      </c>
      <c r="F10" s="25"/>
      <c r="G10" s="23"/>
      <c r="H10" s="23"/>
      <c r="I10" s="25">
        <v>478983.66</v>
      </c>
      <c r="J10" s="26">
        <v>24116.66</v>
      </c>
    </row>
    <row r="11" spans="1:10" ht="14.45" customHeight="1">
      <c r="A11" s="95" t="s">
        <v>14</v>
      </c>
      <c r="B11" s="96"/>
      <c r="C11" s="96"/>
      <c r="D11" s="97"/>
      <c r="E11" s="25"/>
      <c r="F11" s="25"/>
      <c r="G11" s="23"/>
      <c r="H11" s="23"/>
      <c r="I11" s="25"/>
      <c r="J11" s="26"/>
    </row>
    <row r="12" spans="1:10" ht="13.9" customHeight="1">
      <c r="A12" s="95" t="s">
        <v>15</v>
      </c>
      <c r="B12" s="96"/>
      <c r="C12" s="96"/>
      <c r="D12" s="97"/>
      <c r="E12" s="25">
        <v>72791.11</v>
      </c>
      <c r="F12" s="25"/>
      <c r="G12" s="23"/>
      <c r="H12" s="23"/>
      <c r="I12" s="25">
        <v>76778.600000000006</v>
      </c>
      <c r="J12" s="26">
        <v>4411.96</v>
      </c>
    </row>
    <row r="13" spans="1:10" ht="14.25" customHeight="1">
      <c r="A13" s="95" t="s">
        <v>16</v>
      </c>
      <c r="B13" s="96"/>
      <c r="C13" s="96"/>
      <c r="D13" s="97"/>
      <c r="E13" s="25">
        <v>103332.45</v>
      </c>
      <c r="F13" s="25"/>
      <c r="G13" s="23"/>
      <c r="H13" s="23"/>
      <c r="I13" s="25">
        <v>109253.82</v>
      </c>
      <c r="J13" s="26">
        <v>6347.67</v>
      </c>
    </row>
    <row r="14" spans="1:10" ht="14.45" customHeight="1">
      <c r="A14" s="88" t="s">
        <v>17</v>
      </c>
      <c r="B14" s="88"/>
      <c r="C14" s="88"/>
      <c r="D14" s="88"/>
      <c r="E14" s="25">
        <v>169636.19</v>
      </c>
      <c r="F14" s="25"/>
      <c r="G14" s="23"/>
      <c r="H14" s="23"/>
      <c r="I14" s="25">
        <v>175447.69</v>
      </c>
      <c r="J14" s="26">
        <v>8514.2800000000007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12.75" customHeight="1">
      <c r="A16" s="101" t="s">
        <v>19</v>
      </c>
      <c r="B16" s="102"/>
      <c r="C16" s="102"/>
      <c r="D16" s="103"/>
      <c r="E16" s="25">
        <v>264663.59999999998</v>
      </c>
      <c r="F16" s="25"/>
      <c r="G16" s="23"/>
      <c r="H16" s="23"/>
      <c r="I16" s="25">
        <v>281397.3</v>
      </c>
      <c r="J16" s="26">
        <v>10227.049999999999</v>
      </c>
    </row>
    <row r="17" spans="1:15" ht="15.75">
      <c r="A17" s="88" t="s">
        <v>20</v>
      </c>
      <c r="B17" s="88"/>
      <c r="C17" s="88"/>
      <c r="D17" s="88"/>
      <c r="E17" s="25">
        <v>26471.759999999998</v>
      </c>
      <c r="F17" s="25"/>
      <c r="G17" s="23"/>
      <c r="H17" s="23"/>
      <c r="I17" s="25">
        <v>27850.93</v>
      </c>
      <c r="J17" s="26">
        <v>1333.86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/>
      <c r="F19" s="25"/>
      <c r="G19" s="23"/>
      <c r="H19" s="23"/>
      <c r="I19" s="25"/>
      <c r="J19" s="26"/>
    </row>
    <row r="20" spans="1:15" ht="15.75">
      <c r="A20" s="87" t="s">
        <v>23</v>
      </c>
      <c r="B20" s="87"/>
      <c r="C20" s="87"/>
      <c r="D20" s="111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95"/>
      <c r="E21" s="25">
        <v>2328.48</v>
      </c>
      <c r="F21" s="25"/>
      <c r="G21" s="23"/>
      <c r="H21" s="23"/>
      <c r="I21" s="25">
        <v>2433.31</v>
      </c>
      <c r="J21" s="26">
        <v>125.75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55" t="s">
        <v>53</v>
      </c>
      <c r="B24" s="55"/>
      <c r="C24" s="55"/>
      <c r="D24" s="55"/>
      <c r="E24" s="55"/>
      <c r="F24" s="34"/>
      <c r="G24" s="35">
        <f>'[1]УК ВР 2011 ГОД  (2)'!AC40</f>
        <v>1279.67</v>
      </c>
      <c r="H24" s="16"/>
      <c r="I24" s="25">
        <v>51517.8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75">
        <f>SUM(I27:I31)</f>
        <v>181825.68</v>
      </c>
      <c r="L25" s="73">
        <f t="shared" ref="L25:O25" si="0">SUM(L27:L31)</f>
        <v>8744.81</v>
      </c>
      <c r="M25" s="73">
        <f t="shared" si="0"/>
        <v>10318.8758</v>
      </c>
      <c r="N25" s="73">
        <f t="shared" si="0"/>
        <v>0</v>
      </c>
      <c r="O25" s="73">
        <f t="shared" si="0"/>
        <v>0</v>
      </c>
    </row>
    <row r="26" spans="1:15" ht="15.75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3" t="s">
        <v>31</v>
      </c>
      <c r="B27" s="58"/>
      <c r="C27" s="58"/>
      <c r="D27" s="58"/>
      <c r="E27" s="59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37909</v>
      </c>
      <c r="L27" s="41">
        <v>3151.07</v>
      </c>
      <c r="M27" s="41">
        <f>L27*118%</f>
        <v>3718.2626</v>
      </c>
      <c r="N27" s="41"/>
      <c r="O27" s="41">
        <f>N27*$O$23</f>
        <v>0</v>
      </c>
    </row>
    <row r="28" spans="1:15" ht="15.75">
      <c r="A28" s="63" t="s">
        <v>32</v>
      </c>
      <c r="B28" s="58"/>
      <c r="C28" s="58"/>
      <c r="D28" s="58"/>
      <c r="E28" s="59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10460.290000000001</v>
      </c>
      <c r="L28" s="41">
        <v>949.59</v>
      </c>
      <c r="M28" s="41">
        <f t="shared" ref="M28:M31" si="4">L28*118%</f>
        <v>1120.5162</v>
      </c>
      <c r="N28" s="41"/>
      <c r="O28" s="41">
        <f t="shared" ref="O28:O31" si="5">N28*$O$23</f>
        <v>0</v>
      </c>
    </row>
    <row r="29" spans="1:15" ht="15.75">
      <c r="A29" s="63" t="s">
        <v>33</v>
      </c>
      <c r="B29" s="58"/>
      <c r="C29" s="58"/>
      <c r="D29" s="58"/>
      <c r="E29" s="59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12008.78</v>
      </c>
      <c r="L29" s="41">
        <v>1246.21</v>
      </c>
      <c r="M29" s="41">
        <f t="shared" si="4"/>
        <v>1470.5278000000001</v>
      </c>
      <c r="N29" s="41"/>
      <c r="O29" s="41">
        <f t="shared" si="5"/>
        <v>0</v>
      </c>
    </row>
    <row r="30" spans="1:15" ht="15.75">
      <c r="A30" s="63" t="s">
        <v>34</v>
      </c>
      <c r="B30" s="58"/>
      <c r="C30" s="58"/>
      <c r="D30" s="58"/>
      <c r="E30" s="59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38290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7.25" customHeight="1">
      <c r="A31" s="67" t="s">
        <v>35</v>
      </c>
      <c r="B31" s="77"/>
      <c r="C31" s="77"/>
      <c r="D31" s="77"/>
      <c r="E31" s="78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83157.61</v>
      </c>
      <c r="L31" s="41">
        <v>3397.94</v>
      </c>
      <c r="M31" s="41">
        <f t="shared" si="4"/>
        <v>4009.5691999999999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5">
        <f>SUM(I34:I38)</f>
        <v>87170.01</v>
      </c>
      <c r="L32" s="73">
        <f t="shared" ref="L32:O32" si="6">SUM(L34:L38)</f>
        <v>65638.11</v>
      </c>
      <c r="M32" s="73">
        <f t="shared" si="6"/>
        <v>77452.969799999992</v>
      </c>
      <c r="N32" s="73">
        <f t="shared" si="6"/>
        <v>31215.07</v>
      </c>
      <c r="O32" s="73">
        <f t="shared" si="6"/>
        <v>31414.222146600001</v>
      </c>
    </row>
    <row r="33" spans="1:16" ht="36.75" customHeight="1">
      <c r="A33" s="82"/>
      <c r="B33" s="83"/>
      <c r="C33" s="83"/>
      <c r="D33" s="83"/>
      <c r="E33" s="84"/>
      <c r="F33" s="86"/>
      <c r="G33" s="39">
        <f t="shared" si="2"/>
        <v>0</v>
      </c>
      <c r="H33" s="39">
        <f t="shared" si="3"/>
        <v>0</v>
      </c>
      <c r="I33" s="76"/>
      <c r="L33" s="74"/>
      <c r="M33" s="74"/>
      <c r="N33" s="74"/>
      <c r="O33" s="74"/>
    </row>
    <row r="34" spans="1:16" ht="15.75">
      <c r="A34" s="70" t="s">
        <v>31</v>
      </c>
      <c r="B34" s="70"/>
      <c r="C34" s="70"/>
      <c r="D34" s="70"/>
      <c r="E34" s="70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41787.919999999998</v>
      </c>
      <c r="L34" s="41">
        <v>12527.02</v>
      </c>
      <c r="M34" s="41">
        <f t="shared" ref="M34:M38" si="7">L34*118%</f>
        <v>14781.883599999999</v>
      </c>
      <c r="N34" s="41">
        <v>19996.439999999999</v>
      </c>
      <c r="O34" s="41">
        <f t="shared" ref="O34:O38" si="8">N34*$O$23</f>
        <v>20124.0172872</v>
      </c>
    </row>
    <row r="35" spans="1:16" ht="15.75">
      <c r="A35" s="70" t="s">
        <v>32</v>
      </c>
      <c r="B35" s="70"/>
      <c r="C35" s="70"/>
      <c r="D35" s="70"/>
      <c r="E35" s="70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9949.84</v>
      </c>
      <c r="L35" s="41">
        <v>3765.36</v>
      </c>
      <c r="M35" s="41">
        <f t="shared" si="7"/>
        <v>4443.1247999999996</v>
      </c>
      <c r="N35" s="41">
        <v>3892.24</v>
      </c>
      <c r="O35" s="41">
        <f t="shared" si="8"/>
        <v>3917.0724912000001</v>
      </c>
    </row>
    <row r="36" spans="1:16" ht="15.75">
      <c r="A36" s="70" t="s">
        <v>33</v>
      </c>
      <c r="B36" s="70"/>
      <c r="C36" s="70"/>
      <c r="D36" s="70"/>
      <c r="E36" s="70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9487.3700000000008</v>
      </c>
      <c r="L36" s="41">
        <v>1547.96</v>
      </c>
      <c r="M36" s="41">
        <f t="shared" si="7"/>
        <v>1826.5927999999999</v>
      </c>
      <c r="N36" s="41">
        <v>2795.94</v>
      </c>
      <c r="O36" s="41">
        <f t="shared" si="8"/>
        <v>2813.7780972</v>
      </c>
    </row>
    <row r="37" spans="1:16" ht="15.75">
      <c r="A37" s="70" t="s">
        <v>34</v>
      </c>
      <c r="B37" s="70"/>
      <c r="C37" s="70"/>
      <c r="D37" s="70"/>
      <c r="E37" s="70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2863.15+2600</f>
        <v>5463.15</v>
      </c>
      <c r="L37" s="41">
        <v>25085.8</v>
      </c>
      <c r="M37" s="41">
        <f t="shared" si="7"/>
        <v>29601.243999999999</v>
      </c>
      <c r="N37" s="41"/>
      <c r="O37" s="41">
        <f t="shared" si="8"/>
        <v>0</v>
      </c>
    </row>
    <row r="38" spans="1:16" ht="42" customHeight="1">
      <c r="A38" s="67" t="s">
        <v>37</v>
      </c>
      <c r="B38" s="68"/>
      <c r="C38" s="68"/>
      <c r="D38" s="68"/>
      <c r="E38" s="69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20481.73</v>
      </c>
      <c r="L38" s="42">
        <v>22711.97</v>
      </c>
      <c r="M38" s="42">
        <f t="shared" si="7"/>
        <v>26800.124599999999</v>
      </c>
      <c r="N38" s="42">
        <v>4530.45</v>
      </c>
      <c r="O38" s="42">
        <f t="shared" si="8"/>
        <v>4559.3542710000002</v>
      </c>
    </row>
    <row r="39" spans="1:16" ht="15.6" customHeight="1">
      <c r="A39" s="57" t="s">
        <v>38</v>
      </c>
      <c r="B39" s="71"/>
      <c r="C39" s="71"/>
      <c r="D39" s="71"/>
      <c r="E39" s="72"/>
      <c r="F39" s="43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4">
        <f t="shared" si="9"/>
        <v>13475.480000000003</v>
      </c>
      <c r="J39" s="45"/>
      <c r="K39" s="45"/>
      <c r="L39" s="45">
        <f t="shared" si="9"/>
        <v>382.07</v>
      </c>
      <c r="M39" s="45">
        <f t="shared" si="9"/>
        <v>450.8426</v>
      </c>
      <c r="N39" s="45">
        <f t="shared" si="9"/>
        <v>10928.660000000002</v>
      </c>
      <c r="O39" s="45">
        <f t="shared" si="9"/>
        <v>10998.384850800003</v>
      </c>
      <c r="P39" s="46"/>
    </row>
    <row r="40" spans="1:16" ht="15.75">
      <c r="A40" s="64" t="s">
        <v>39</v>
      </c>
      <c r="B40" s="65"/>
      <c r="C40" s="65"/>
      <c r="D40" s="65"/>
      <c r="E40" s="66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9704.2900000000009</v>
      </c>
      <c r="L40" s="47">
        <v>139.71</v>
      </c>
      <c r="M40" s="47">
        <f t="shared" ref="M40:M48" si="10">L40*118%</f>
        <v>164.8578</v>
      </c>
      <c r="N40" s="47">
        <v>7526.18</v>
      </c>
      <c r="O40" s="47">
        <f t="shared" ref="O40:O49" si="11">N40*$O$23</f>
        <v>7574.1970284000008</v>
      </c>
    </row>
    <row r="41" spans="1:16" ht="15.75">
      <c r="A41" s="63" t="s">
        <v>32</v>
      </c>
      <c r="B41" s="58"/>
      <c r="C41" s="58"/>
      <c r="D41" s="58"/>
      <c r="E41" s="58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1955.13</v>
      </c>
      <c r="L41" s="41">
        <v>40.89</v>
      </c>
      <c r="M41" s="41">
        <f t="shared" si="10"/>
        <v>48.2502</v>
      </c>
      <c r="N41" s="41">
        <v>1514.86</v>
      </c>
      <c r="O41" s="41">
        <f t="shared" si="11"/>
        <v>1524.5248068000001</v>
      </c>
    </row>
    <row r="42" spans="1:16" ht="15.6" hidden="1" customHeight="1">
      <c r="A42" s="70" t="s">
        <v>40</v>
      </c>
      <c r="B42" s="70"/>
      <c r="C42" s="70"/>
      <c r="D42" s="70"/>
      <c r="E42" s="63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6" ht="15.6" hidden="1" customHeight="1">
      <c r="A43" s="63" t="s">
        <v>32</v>
      </c>
      <c r="B43" s="58"/>
      <c r="C43" s="58"/>
      <c r="D43" s="58"/>
      <c r="E43" s="58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70" t="s">
        <v>41</v>
      </c>
      <c r="B44" s="70"/>
      <c r="C44" s="70"/>
      <c r="D44" s="70"/>
      <c r="E44" s="63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63" t="s">
        <v>32</v>
      </c>
      <c r="B45" s="58"/>
      <c r="C45" s="58"/>
      <c r="D45" s="58"/>
      <c r="E45" s="58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70" t="s">
        <v>33</v>
      </c>
      <c r="B46" s="70"/>
      <c r="C46" s="70"/>
      <c r="D46" s="70"/>
      <c r="E46" s="63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63.84</v>
      </c>
      <c r="L46" s="41">
        <v>26.83</v>
      </c>
      <c r="M46" s="41">
        <f t="shared" si="10"/>
        <v>31.659399999999998</v>
      </c>
      <c r="N46" s="41">
        <v>95.04</v>
      </c>
      <c r="O46" s="41">
        <f t="shared" si="11"/>
        <v>95.646355200000016</v>
      </c>
    </row>
    <row r="47" spans="1:16" ht="15.75">
      <c r="A47" s="63" t="s">
        <v>34</v>
      </c>
      <c r="B47" s="58"/>
      <c r="C47" s="58"/>
      <c r="D47" s="58"/>
      <c r="E47" s="58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54.04</v>
      </c>
      <c r="L47" s="41">
        <v>12</v>
      </c>
      <c r="M47" s="41">
        <f t="shared" si="10"/>
        <v>14.16</v>
      </c>
      <c r="N47" s="41"/>
      <c r="O47" s="41">
        <f t="shared" si="11"/>
        <v>0</v>
      </c>
    </row>
    <row r="48" spans="1:16" ht="42.75" customHeight="1">
      <c r="A48" s="67" t="s">
        <v>37</v>
      </c>
      <c r="B48" s="68"/>
      <c r="C48" s="68"/>
      <c r="D48" s="68"/>
      <c r="E48" s="69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1698.18</v>
      </c>
      <c r="L48" s="41">
        <v>162.63999999999999</v>
      </c>
      <c r="M48" s="41">
        <f t="shared" si="10"/>
        <v>191.91519999999997</v>
      </c>
      <c r="N48" s="41">
        <v>1792.58</v>
      </c>
      <c r="O48" s="41">
        <f t="shared" si="11"/>
        <v>1804.0166604000001</v>
      </c>
    </row>
    <row r="49" spans="1:15" ht="15.6" customHeight="1">
      <c r="A49" s="57" t="s">
        <v>42</v>
      </c>
      <c r="B49" s="58"/>
      <c r="C49" s="58"/>
      <c r="D49" s="58"/>
      <c r="E49" s="59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214.96</v>
      </c>
      <c r="L49" s="41">
        <v>179.08</v>
      </c>
      <c r="M49" s="41">
        <f>L49*118%</f>
        <v>211.31440000000001</v>
      </c>
      <c r="N49" s="41">
        <v>266.89999999999998</v>
      </c>
      <c r="O49" s="41">
        <f t="shared" si="11"/>
        <v>268.602822</v>
      </c>
    </row>
    <row r="50" spans="1:15" ht="15.75">
      <c r="A50" s="60" t="s">
        <v>43</v>
      </c>
      <c r="B50" s="61"/>
      <c r="C50" s="61"/>
      <c r="D50" s="61"/>
      <c r="E50" s="62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 t="shared" ref="I50" si="12">I25+I32+I39+I49</f>
        <v>282686.13</v>
      </c>
      <c r="L50" s="48">
        <f t="shared" ref="L50:O50" si="13">L25+L32+L39+L49</f>
        <v>74944.070000000007</v>
      </c>
      <c r="M50" s="48">
        <f t="shared" si="13"/>
        <v>88434.002599999993</v>
      </c>
      <c r="N50" s="48">
        <f t="shared" si="13"/>
        <v>42410.630000000005</v>
      </c>
      <c r="O50" s="48">
        <f t="shared" si="13"/>
        <v>42681.209819400006</v>
      </c>
    </row>
    <row r="51" spans="1:15" ht="15.75">
      <c r="A51" s="63" t="s">
        <v>44</v>
      </c>
      <c r="B51" s="58"/>
      <c r="C51" s="58"/>
      <c r="D51" s="58"/>
      <c r="E51" s="58"/>
      <c r="F51" s="43"/>
      <c r="G51" s="43"/>
      <c r="H51" s="43"/>
      <c r="I51" s="40">
        <v>31240.48</v>
      </c>
      <c r="L51" s="41"/>
      <c r="M51" s="41"/>
      <c r="N51" s="41"/>
      <c r="O51" s="41"/>
    </row>
    <row r="52" spans="1:15" ht="15.75">
      <c r="A52" s="63" t="s">
        <v>45</v>
      </c>
      <c r="B52" s="58"/>
      <c r="C52" s="58"/>
      <c r="D52" s="58"/>
      <c r="E52" s="58"/>
      <c r="F52" s="43"/>
      <c r="G52" s="43"/>
      <c r="H52" s="43"/>
      <c r="I52" s="40">
        <v>22907.14</v>
      </c>
      <c r="L52" s="41"/>
      <c r="M52" s="41"/>
      <c r="N52" s="41"/>
      <c r="O52" s="41"/>
    </row>
    <row r="53" spans="1:15" ht="15" customHeight="1">
      <c r="A53" s="64" t="s">
        <v>46</v>
      </c>
      <c r="B53" s="65"/>
      <c r="C53" s="65"/>
      <c r="D53" s="65"/>
      <c r="E53" s="66"/>
      <c r="F53" s="43"/>
      <c r="G53" s="43"/>
      <c r="H53" s="43"/>
      <c r="I53" s="40">
        <v>5587.42</v>
      </c>
      <c r="L53" s="41"/>
      <c r="M53" s="41"/>
      <c r="N53" s="41"/>
      <c r="O53" s="41"/>
    </row>
    <row r="54" spans="1:15" ht="15.75">
      <c r="A54" s="56" t="s">
        <v>47</v>
      </c>
      <c r="B54" s="56"/>
      <c r="C54" s="56"/>
      <c r="D54" s="56"/>
      <c r="E54" s="56"/>
      <c r="F54" s="43">
        <f>F50+F51+F52</f>
        <v>520189.31000000006</v>
      </c>
      <c r="G54" s="43"/>
      <c r="H54" s="43"/>
      <c r="I54" s="44">
        <f>I50+I51+I52+I53</f>
        <v>342421.17</v>
      </c>
      <c r="L54" s="41"/>
      <c r="M54" s="41"/>
      <c r="N54" s="41"/>
      <c r="O54" s="41"/>
    </row>
    <row r="55" spans="1:15" ht="15.75">
      <c r="A55" s="55" t="s">
        <v>48</v>
      </c>
      <c r="B55" s="55"/>
      <c r="C55" s="55"/>
      <c r="D55" s="55"/>
      <c r="E55" s="55"/>
      <c r="F55" s="49"/>
      <c r="G55" s="49"/>
      <c r="H55" s="49"/>
      <c r="I55" s="50">
        <f>E16</f>
        <v>264663.59999999998</v>
      </c>
      <c r="L55" s="41"/>
      <c r="M55" s="41"/>
      <c r="N55" s="41"/>
      <c r="O55" s="41"/>
    </row>
    <row r="56" spans="1:15" ht="15.75">
      <c r="A56" s="55" t="s">
        <v>49</v>
      </c>
      <c r="B56" s="55"/>
      <c r="C56" s="55"/>
      <c r="D56" s="55"/>
      <c r="E56" s="55"/>
      <c r="F56" s="49"/>
      <c r="G56" s="49"/>
      <c r="H56" s="49"/>
      <c r="I56" s="44">
        <f>I16</f>
        <v>281397.3</v>
      </c>
      <c r="K56" s="51"/>
      <c r="L56" s="41"/>
      <c r="M56" s="41"/>
      <c r="N56" s="41"/>
      <c r="O56" s="41"/>
    </row>
    <row r="57" spans="1:15" ht="15.75">
      <c r="A57" s="56" t="s">
        <v>50</v>
      </c>
      <c r="B57" s="56"/>
      <c r="C57" s="56"/>
      <c r="D57" s="56"/>
      <c r="E57" s="56"/>
      <c r="F57" s="43">
        <f>F56-F54</f>
        <v>-520189.31000000006</v>
      </c>
      <c r="G57" s="43"/>
      <c r="H57" s="43"/>
      <c r="I57" s="44">
        <f>I24+I55-I54</f>
        <v>-26239.770000000019</v>
      </c>
      <c r="L57" s="48" t="e">
        <f t="shared" ref="L57:O57" si="14">L24+L56-L54</f>
        <v>#VALUE!</v>
      </c>
      <c r="M57" s="48" t="e">
        <f t="shared" si="14"/>
        <v>#VALUE!</v>
      </c>
      <c r="N57" s="48" t="e">
        <f t="shared" si="14"/>
        <v>#VALUE!</v>
      </c>
      <c r="O57" s="48" t="e">
        <f t="shared" si="14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Пугач.6А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2013-05-24T07:44:49Z</dcterms:created>
  <dcterms:modified xsi:type="dcterms:W3CDTF">2014-05-12T12:36:46Z</dcterms:modified>
</cp:coreProperties>
</file>